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esktop\POR PA\"/>
    </mc:Choice>
  </mc:AlternateContent>
  <bookViews>
    <workbookView xWindow="0" yWindow="0" windowWidth="20490" windowHeight="823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LPP!$A$11:$H$26</definedName>
    <definedName name="_xlnm._FilterDatabase" localSheetId="1" hidden="1">PC!$O$11:$AJ$14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<sst xmlns="http://schemas.openxmlformats.org/spreadsheetml/2006/main" count="101" uniqueCount="57">
  <si>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</si>
  <si>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</si>
  <si>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</si>
  <si>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</si>
  <si>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</si>
  <si>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</si>
  <si>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</si>
  <si>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</si>
  <si>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</si>
  <si>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</si>
  <si>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</si>
  <si>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</si>
  <si>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</si>
  <si>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</si>
  <si>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</si>
  <si>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</si>
  <si>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</si>
  <si>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</si>
  <si>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</si>
  <si>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</si>
  <si>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</si>
  <si>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</si>
  <si>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</si>
  <si>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</si>
  <si>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</si>
  <si>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</si>
  <si>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</si>
  <si>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</si>
  <si>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</si>
  <si>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</si>
  <si>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</si>
  <si>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</si>
  <si>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</si>
  <si>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</si>
  <si>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</si>
  <si>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</si>
  <si>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</si>
  <si>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</si>
  <si>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</si>
  <si>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</si>
  <si>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</si>
  <si>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</si>
  <si>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</si>
  <si>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</si>
  <si>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15:35:00</t>
  </si>
  <si>
    <t>09:05:00</t>
  </si>
  <si>
    <t>00:12:00</t>
  </si>
  <si>
    <t>15:05:00</t>
  </si>
  <si>
    <t>09:17:00</t>
  </si>
  <si>
    <t>13:05:00</t>
  </si>
  <si>
    <t>13:35:00</t>
  </si>
  <si>
    <t>00:10:00</t>
  </si>
  <si>
    <t>15:45:00</t>
  </si>
  <si>
    <t>POR</t>
  </si>
  <si>
    <t>Karina Arellano</t>
  </si>
  <si>
    <t>CORRELATIVO POR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</si>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</sst>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"/>
    <numFmt numFmtId="166" formatCode="0.000000"/>
    <numFmt numFmtId="167" formatCode="0.0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  <scheme val="minor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21" fontId="7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Fill="1"/>
    <xf numFmtId="166" fontId="5" fillId="0" borderId="0" xfId="0" applyNumberFormat="1" applyFont="1" applyFill="1"/>
    <xf numFmtId="166" fontId="13" fillId="7" borderId="1" xfId="0" applyNumberFormat="1" applyFont="1" applyFill="1" applyBorder="1" applyAlignment="1">
      <alignment horizontal="center" vertical="center"/>
    </xf>
    <xf numFmtId="2" fontId="13" fillId="7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5" fontId="5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6" fontId="3" fillId="0" borderId="0" xfId="0" applyNumberFormat="1" applyFont="1" applyFill="1"/>
    <xf numFmtId="166" fontId="4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3" fillId="0" borderId="0" xfId="0" applyNumberFormat="1" applyFont="1" applyFill="1"/>
    <xf numFmtId="167" fontId="4" fillId="0" borderId="0" xfId="0" applyNumberFormat="1" applyFont="1" applyAlignment="1">
      <alignment wrapText="1"/>
    </xf>
    <xf numFmtId="167" fontId="0" fillId="0" borderId="0" xfId="0" applyNumberFormat="1"/>
    <xf numFmtId="0" fontId="2" fillId="7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8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G26" sqref="G2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4" t="str">
        <f>+D8&amp;"_"&amp;D9&amp;"_"&amp;D10&amp;"_"&amp;D11&amp;"_"&amp;D13&amp;"_"&amp;E16&amp;"_A5_"&amp;D12&amp;"_"&amp;G16</f>
        <v>POR_XII_PUNTA ARENAS_PA_2018_2_A5_1_11</v>
      </c>
      <c r="C4" s="64"/>
      <c r="D4" s="64"/>
      <c r="E4" s="64"/>
      <c r="F4" s="64"/>
      <c r="G4" s="64"/>
      <c r="H4" s="64"/>
      <c r="I4" s="64"/>
      <c r="J4" s="64"/>
    </row>
    <row r="5" spans="1:10" s="1" customFormat="1" ht="15" x14ac:dyDescent="0.3">
      <c r="A5" s="9"/>
    </row>
    <row r="7" spans="1:10" ht="30.75" customHeight="1" x14ac:dyDescent="0.3">
      <c r="B7" s="59" t="s">
        <v>0</v>
      </c>
      <c r="C7" s="59"/>
      <c r="D7" s="60" t="s">
        <v>1</v>
      </c>
      <c r="E7" s="61"/>
      <c r="G7" s="7"/>
    </row>
    <row r="8" spans="1:10" x14ac:dyDescent="0.3">
      <c r="B8" s="59" t="s">
        <v>2</v>
      </c>
      <c r="C8" s="59"/>
      <c r="D8" s="60" t="s">
        <v>53</v>
      </c>
      <c r="E8" s="61"/>
      <c r="G8" s="7"/>
    </row>
    <row r="9" spans="1:10" x14ac:dyDescent="0.3">
      <c r="B9" s="59" t="s">
        <v>3</v>
      </c>
      <c r="C9" s="59"/>
      <c r="D9" s="60" t="s">
        <v>4</v>
      </c>
      <c r="E9" s="61"/>
    </row>
    <row r="10" spans="1:10" x14ac:dyDescent="0.3">
      <c r="B10" s="59" t="s">
        <v>5</v>
      </c>
      <c r="C10" s="59"/>
      <c r="D10" s="60" t="s">
        <v>6</v>
      </c>
      <c r="E10" s="61"/>
    </row>
    <row r="11" spans="1:10" x14ac:dyDescent="0.3">
      <c r="B11" s="59" t="s">
        <v>7</v>
      </c>
      <c r="C11" s="59"/>
      <c r="D11" s="62" t="s">
        <v>8</v>
      </c>
      <c r="E11" s="63"/>
    </row>
    <row r="12" spans="1:10" x14ac:dyDescent="0.3">
      <c r="B12" s="59" t="s">
        <v>9</v>
      </c>
      <c r="C12" s="59"/>
      <c r="D12" s="65">
        <v>1</v>
      </c>
      <c r="E12" s="66"/>
    </row>
    <row r="13" spans="1:10" x14ac:dyDescent="0.3">
      <c r="B13" s="59" t="s">
        <v>10</v>
      </c>
      <c r="C13" s="59"/>
      <c r="D13" s="62">
        <v>2018</v>
      </c>
      <c r="E13" s="63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2" t="s">
        <v>55</v>
      </c>
      <c r="H15" s="7"/>
    </row>
    <row r="16" spans="1:10" x14ac:dyDescent="0.3">
      <c r="B16" s="12" t="s">
        <v>15</v>
      </c>
      <c r="C16" s="13">
        <v>43353</v>
      </c>
      <c r="D16" s="14">
        <v>43353</v>
      </c>
      <c r="E16" s="56">
        <v>2</v>
      </c>
      <c r="G16" s="83">
        <v>11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67" t="s">
        <v>54</v>
      </c>
      <c r="D21" s="67"/>
      <c r="E21" s="67"/>
      <c r="F21" s="67"/>
    </row>
    <row r="22" spans="2:6" x14ac:dyDescent="0.3">
      <c r="B22" s="15" t="s">
        <v>17</v>
      </c>
      <c r="C22" s="67" t="s">
        <v>56</v>
      </c>
      <c r="D22" s="67"/>
      <c r="E22" s="67"/>
      <c r="F22" s="67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4"/>
  <sheetViews>
    <sheetView zoomScaleNormal="100" workbookViewId="0">
      <selection activeCell="E13" sqref="E13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6" customWidth="1"/>
    <col min="14" max="14" width="5.28515625" style="17" customWidth="1"/>
    <col min="15" max="16" width="5.140625" style="17" customWidth="1"/>
    <col min="17" max="17" width="5.140625" style="5" customWidth="1"/>
    <col min="18" max="18" width="14.28515625" style="5" customWidth="1"/>
    <col min="19" max="20" width="11.28515625" style="52" customWidth="1"/>
    <col min="21" max="25" width="5.140625" style="5" customWidth="1"/>
    <col min="26" max="28" width="7.28515625" style="45" customWidth="1"/>
    <col min="29" max="29" width="9.5703125" style="36" customWidth="1"/>
    <col min="30" max="30" width="8.7109375" style="36" customWidth="1"/>
    <col min="31" max="31" width="10.42578125" style="39" bestFit="1" customWidth="1"/>
    <col min="32" max="32" width="7.28515625" style="45" customWidth="1"/>
    <col min="33" max="33" width="7.28515625" style="46" customWidth="1"/>
    <col min="34" max="34" width="7.5703125" style="46" customWidth="1"/>
    <col min="35" max="35" width="8" style="42" customWidth="1"/>
    <col min="36" max="36" width="8" style="46" customWidth="1"/>
    <col min="37" max="16384" width="20.42578125" style="17"/>
  </cols>
  <sheetData>
    <row r="1" spans="1:36" ht="11.25" x14ac:dyDescent="0.2"/>
    <row r="2" spans="1:36" ht="16.5" x14ac:dyDescent="0.2">
      <c r="A2" s="68" t="str">
        <f>"PUNTOS DE CONTROL DE LA UNIDAD DE NEGOCIO ("&amp;A7&amp;" - "&amp;C7&amp;")"</f>
        <v>PUNTOS DE CONTROL DE LA UNIDAD DE NEGOCIO (PA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36" ht="11.25" x14ac:dyDescent="0.2"/>
    <row r="4" spans="1:36" s="3" customFormat="1" ht="15" x14ac:dyDescent="0.25">
      <c r="A4" s="3" t="s">
        <v>18</v>
      </c>
      <c r="Q4" s="35"/>
      <c r="R4" s="35"/>
      <c r="S4" s="53"/>
      <c r="T4" s="53"/>
      <c r="U4" s="35"/>
      <c r="V4" s="35"/>
      <c r="W4" s="35"/>
      <c r="X4" s="35"/>
      <c r="Y4" s="35"/>
      <c r="Z4" s="47"/>
      <c r="AA4" s="47"/>
      <c r="AB4" s="47"/>
      <c r="AC4" s="50"/>
      <c r="AD4" s="50"/>
      <c r="AE4" s="40"/>
      <c r="AF4" s="47"/>
      <c r="AG4" s="48"/>
      <c r="AH4" s="48"/>
      <c r="AI4" s="43"/>
      <c r="AJ4" s="48"/>
    </row>
    <row r="5" spans="1:36" ht="11.25" x14ac:dyDescent="0.2"/>
    <row r="6" spans="1:36" ht="15" x14ac:dyDescent="0.25">
      <c r="A6" s="75" t="s">
        <v>19</v>
      </c>
      <c r="B6" s="76"/>
      <c r="C6" s="70" t="s">
        <v>20</v>
      </c>
      <c r="D6" s="70"/>
      <c r="E6" s="70"/>
      <c r="F6" s="69" t="s">
        <v>12</v>
      </c>
      <c r="G6" s="69" t="s">
        <v>21</v>
      </c>
      <c r="H6" s="70" t="s">
        <v>13</v>
      </c>
      <c r="I6" s="70"/>
      <c r="J6" s="70"/>
      <c r="K6" s="70"/>
      <c r="L6" s="70"/>
    </row>
    <row r="7" spans="1:36" ht="15" x14ac:dyDescent="0.25">
      <c r="A7" s="77" t="str">
        <f>+TAPA!D11</f>
        <v>PA</v>
      </c>
      <c r="B7" s="78"/>
      <c r="C7" s="79" t="str">
        <f>+TAPA!B16</f>
        <v>NORMAL</v>
      </c>
      <c r="D7" s="79"/>
      <c r="E7" s="79"/>
      <c r="F7" s="71">
        <f>+TAPA!C16</f>
        <v>43353</v>
      </c>
      <c r="G7" s="71"/>
      <c r="H7" s="72">
        <f>+TAPA!D16</f>
        <v>43353</v>
      </c>
      <c r="I7" s="73"/>
      <c r="J7" s="73"/>
      <c r="K7" s="73"/>
      <c r="L7" s="74"/>
    </row>
    <row r="8" spans="1:36" ht="11.25" x14ac:dyDescent="0.2"/>
    <row r="9" spans="1:36" s="3" customFormat="1" ht="15" x14ac:dyDescent="0.25">
      <c r="A9" s="3" t="s">
        <v>22</v>
      </c>
      <c r="Q9" s="35"/>
      <c r="R9" s="35"/>
      <c r="S9" s="53"/>
      <c r="T9" s="53"/>
      <c r="U9" s="35"/>
      <c r="V9" s="35"/>
      <c r="W9" s="35"/>
      <c r="X9" s="35"/>
      <c r="Y9" s="35"/>
      <c r="Z9" s="47"/>
      <c r="AA9" s="47"/>
      <c r="AB9" s="47"/>
      <c r="AC9" s="50"/>
      <c r="AD9" s="50"/>
      <c r="AE9" s="40"/>
      <c r="AF9" s="47"/>
      <c r="AG9" s="48"/>
      <c r="AH9" s="48"/>
      <c r="AI9" s="43"/>
      <c r="AJ9" s="48"/>
    </row>
    <row r="10" spans="1:36" ht="14.2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9"/>
      <c r="M10" s="17"/>
    </row>
    <row r="11" spans="1:36" s="4" customFormat="1" ht="99.75" customHeight="1" x14ac:dyDescent="0.2">
      <c r="A11" s="20" t="s">
        <v>23</v>
      </c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  <c r="G11" s="21" t="s">
        <v>29</v>
      </c>
      <c r="H11" s="21" t="s">
        <v>30</v>
      </c>
      <c r="I11" s="21" t="s">
        <v>31</v>
      </c>
      <c r="J11" s="21" t="s">
        <v>32</v>
      </c>
      <c r="K11" s="21" t="s">
        <v>33</v>
      </c>
      <c r="L11" s="21" t="s">
        <v>34</v>
      </c>
      <c r="M11" s="22" t="s">
        <v>35</v>
      </c>
      <c r="S11" s="54"/>
      <c r="T11" s="54"/>
      <c r="Z11" s="49"/>
      <c r="AA11" s="49"/>
      <c r="AB11" s="49"/>
      <c r="AC11" s="51"/>
      <c r="AD11" s="51"/>
      <c r="AE11" s="41"/>
      <c r="AF11" s="49"/>
      <c r="AG11" s="49"/>
      <c r="AH11" s="49"/>
      <c r="AI11" s="44"/>
      <c r="AJ11" s="49"/>
    </row>
    <row r="12" spans="1:36" ht="14.25" customHeight="1" x14ac:dyDescent="0.25">
      <c r="A12" s="23"/>
      <c r="B12" s="24"/>
      <c r="C12" s="25"/>
      <c r="D12" s="25"/>
      <c r="E12" s="37"/>
      <c r="F12" s="37"/>
      <c r="G12" s="38"/>
      <c r="H12" s="27"/>
      <c r="I12" s="27"/>
      <c r="J12" s="27"/>
      <c r="K12" s="26"/>
      <c r="L12" s="27"/>
      <c r="M12" s="28"/>
      <c r="O12"/>
      <c r="P12"/>
      <c r="Q12"/>
      <c r="R12"/>
      <c r="S12" s="55"/>
      <c r="T12" s="55"/>
      <c r="U12"/>
      <c r="V12"/>
      <c r="W12"/>
      <c r="X12"/>
      <c r="Y12"/>
      <c r="AG12" s="45"/>
      <c r="AH12" s="45"/>
      <c r="AI12" s="29"/>
      <c r="AJ12" s="45"/>
    </row>
    <row r="13" spans="1:36" ht="14.25" customHeight="1" x14ac:dyDescent="0.25">
      <c r="K13" s="29"/>
      <c r="O13"/>
      <c r="P13"/>
      <c r="Q13"/>
      <c r="R13"/>
      <c r="S13" s="55"/>
      <c r="T13" s="55"/>
      <c r="U13"/>
      <c r="V13"/>
      <c r="W13"/>
      <c r="X13"/>
      <c r="Y13"/>
      <c r="AG13" s="45"/>
      <c r="AH13" s="45"/>
      <c r="AI13" s="29"/>
      <c r="AJ13" s="45"/>
    </row>
    <row r="14" spans="1:36" ht="14.25" customHeight="1" x14ac:dyDescent="0.25">
      <c r="O14"/>
      <c r="P14"/>
      <c r="Q14"/>
      <c r="R14"/>
      <c r="S14" s="55"/>
      <c r="T14" s="55"/>
      <c r="U14"/>
      <c r="V14"/>
      <c r="W14"/>
      <c r="X14"/>
      <c r="Y14"/>
      <c r="AG14" s="45"/>
      <c r="AH14" s="45"/>
      <c r="AI14" s="29"/>
      <c r="AJ14" s="4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topLeftCell="A3" workbookViewId="0">
      <selection activeCell="L21" sqref="L21"/>
    </sheetView>
  </sheetViews>
  <sheetFormatPr baseColWidth="10" defaultRowHeight="15" x14ac:dyDescent="0.25"/>
  <cols>
    <col min="1" max="1" width="3.28515625" style="30" bestFit="1" customWidth="1"/>
    <col min="2" max="2" width="7.28515625" style="30" bestFit="1" customWidth="1"/>
    <col min="3" max="3" width="6.85546875" style="30" bestFit="1" customWidth="1"/>
    <col min="4" max="4" width="15.5703125" style="30" customWidth="1"/>
    <col min="5" max="7" width="16.28515625" style="30" customWidth="1"/>
    <col min="8" max="8" width="9.7109375" style="30" bestFit="1" customWidth="1"/>
    <col min="9" max="9" width="6.140625" bestFit="1" customWidth="1"/>
  </cols>
  <sheetData>
    <row r="2" spans="1:8" ht="16.5" x14ac:dyDescent="0.25">
      <c r="A2" s="68" t="str">
        <f>"HORAS DE PASADA PROGRAMADA DE LA UNIDAD DE NEGOCIO ("&amp;A7&amp;" - "&amp;C7&amp;")"</f>
        <v>HORAS DE PASADA PROGRAMADA DE LA UNIDAD DE NEGOCIO (PA - NORMAL)</v>
      </c>
      <c r="B2" s="68"/>
      <c r="C2" s="68"/>
      <c r="D2" s="68"/>
      <c r="E2" s="68"/>
      <c r="F2" s="68"/>
      <c r="G2" s="68"/>
      <c r="H2" s="68"/>
    </row>
    <row r="4" spans="1:8" s="3" customFormat="1" x14ac:dyDescent="0.25">
      <c r="A4" s="3" t="s">
        <v>18</v>
      </c>
    </row>
    <row r="6" spans="1:8" x14ac:dyDescent="0.25">
      <c r="A6" s="75" t="s">
        <v>19</v>
      </c>
      <c r="B6" s="76"/>
      <c r="C6" s="75" t="s">
        <v>20</v>
      </c>
      <c r="D6" s="80"/>
      <c r="E6" s="18" t="s">
        <v>12</v>
      </c>
      <c r="F6" s="18" t="s">
        <v>13</v>
      </c>
    </row>
    <row r="7" spans="1:8" x14ac:dyDescent="0.25">
      <c r="A7" s="77" t="str">
        <f>+TAPA!D11</f>
        <v>PA</v>
      </c>
      <c r="B7" s="78"/>
      <c r="C7" s="77" t="str">
        <f>+TAPA!B16</f>
        <v>NORMAL</v>
      </c>
      <c r="D7" s="81"/>
      <c r="E7" s="31">
        <f>+TAPA!C16</f>
        <v>43353</v>
      </c>
      <c r="F7" s="31">
        <f>+TAPA!D16</f>
        <v>43353</v>
      </c>
    </row>
    <row r="9" spans="1:8" s="3" customFormat="1" x14ac:dyDescent="0.25">
      <c r="A9" s="3" t="s">
        <v>36</v>
      </c>
    </row>
    <row r="10" spans="1:8" ht="27" customHeight="1" x14ac:dyDescent="0.25"/>
    <row r="11" spans="1:8" ht="53.25" customHeight="1" x14ac:dyDescent="0.25">
      <c r="A11" s="32" t="s">
        <v>19</v>
      </c>
      <c r="B11" s="32" t="s">
        <v>24</v>
      </c>
      <c r="C11" s="32" t="s">
        <v>25</v>
      </c>
      <c r="D11" s="32" t="s">
        <v>37</v>
      </c>
      <c r="E11" s="32" t="s">
        <v>38</v>
      </c>
      <c r="F11" s="32" t="s">
        <v>39</v>
      </c>
      <c r="G11" s="33" t="s">
        <v>40</v>
      </c>
      <c r="H11" s="33" t="s">
        <v>41</v>
      </c>
    </row>
    <row r="12" spans="1:8" s="6" customFormat="1" x14ac:dyDescent="0.25">
      <c r="A12" s="57" t="s">
        <v>8</v>
      </c>
      <c r="B12" s="57">
        <v>4</v>
      </c>
      <c r="C12" s="57">
        <v>0</v>
      </c>
      <c r="D12" s="57">
        <v>1</v>
      </c>
      <c r="E12" s="34" t="s">
        <v>46</v>
      </c>
      <c r="F12" s="34" t="s">
        <v>45</v>
      </c>
      <c r="G12" s="34" t="s">
        <v>46</v>
      </c>
      <c r="H12" s="34" t="s">
        <v>42</v>
      </c>
    </row>
    <row r="13" spans="1:8" s="6" customFormat="1" x14ac:dyDescent="0.25">
      <c r="A13" s="57" t="s">
        <v>8</v>
      </c>
      <c r="B13" s="57">
        <v>4</v>
      </c>
      <c r="C13" s="57">
        <v>1</v>
      </c>
      <c r="D13" s="57">
        <v>1</v>
      </c>
      <c r="E13" s="34" t="s">
        <v>46</v>
      </c>
      <c r="F13" s="34" t="s">
        <v>45</v>
      </c>
      <c r="G13" s="34" t="s">
        <v>46</v>
      </c>
      <c r="H13" s="34" t="s">
        <v>42</v>
      </c>
    </row>
    <row r="14" spans="1:8" s="6" customFormat="1" x14ac:dyDescent="0.25">
      <c r="A14" s="57" t="s">
        <v>8</v>
      </c>
      <c r="B14" s="57">
        <v>4</v>
      </c>
      <c r="C14" s="57">
        <v>1</v>
      </c>
      <c r="D14" s="57">
        <v>1</v>
      </c>
      <c r="E14" s="34" t="s">
        <v>46</v>
      </c>
      <c r="F14" s="34" t="s">
        <v>48</v>
      </c>
      <c r="G14" s="34" t="s">
        <v>46</v>
      </c>
      <c r="H14" s="34" t="s">
        <v>42</v>
      </c>
    </row>
    <row r="15" spans="1:8" s="6" customFormat="1" x14ac:dyDescent="0.25">
      <c r="A15" s="57" t="s">
        <v>8</v>
      </c>
      <c r="B15" s="57">
        <v>6</v>
      </c>
      <c r="C15" s="57">
        <v>1</v>
      </c>
      <c r="D15" s="57">
        <v>1</v>
      </c>
      <c r="E15" s="34" t="s">
        <v>43</v>
      </c>
      <c r="F15" s="34" t="s">
        <v>49</v>
      </c>
      <c r="G15" s="34" t="s">
        <v>43</v>
      </c>
      <c r="H15" s="58" t="s">
        <v>42</v>
      </c>
    </row>
    <row r="16" spans="1:8" s="6" customFormat="1" x14ac:dyDescent="0.25">
      <c r="A16" s="57" t="s">
        <v>8</v>
      </c>
      <c r="B16" s="57">
        <v>6</v>
      </c>
      <c r="C16" s="57">
        <v>1</v>
      </c>
      <c r="D16" s="57">
        <v>1</v>
      </c>
      <c r="E16" s="34" t="s">
        <v>43</v>
      </c>
      <c r="F16" s="34" t="s">
        <v>50</v>
      </c>
      <c r="G16" s="34" t="s">
        <v>43</v>
      </c>
      <c r="H16" s="58" t="s">
        <v>42</v>
      </c>
    </row>
    <row r="17" spans="1:8" s="6" customFormat="1" x14ac:dyDescent="0.25">
      <c r="A17" s="57" t="s">
        <v>8</v>
      </c>
      <c r="B17" s="57">
        <v>6</v>
      </c>
      <c r="C17" s="57">
        <v>1</v>
      </c>
      <c r="D17" s="57">
        <v>1</v>
      </c>
      <c r="E17" s="34" t="s">
        <v>43</v>
      </c>
      <c r="F17" s="34" t="s">
        <v>47</v>
      </c>
      <c r="G17" s="34" t="s">
        <v>43</v>
      </c>
      <c r="H17" s="58" t="s">
        <v>42</v>
      </c>
    </row>
    <row r="18" spans="1:8" s="6" customFormat="1" x14ac:dyDescent="0.25">
      <c r="A18" s="57" t="s">
        <v>8</v>
      </c>
      <c r="B18" s="57">
        <v>6</v>
      </c>
      <c r="C18" s="57">
        <v>1</v>
      </c>
      <c r="D18" s="57">
        <v>1</v>
      </c>
      <c r="E18" s="34" t="s">
        <v>43</v>
      </c>
      <c r="F18" s="34" t="s">
        <v>44</v>
      </c>
      <c r="G18" s="34" t="s">
        <v>43</v>
      </c>
      <c r="H18" s="58" t="s">
        <v>42</v>
      </c>
    </row>
    <row r="19" spans="1:8" s="6" customFormat="1" x14ac:dyDescent="0.25">
      <c r="A19" s="57" t="s">
        <v>8</v>
      </c>
      <c r="B19" s="57">
        <v>8</v>
      </c>
      <c r="C19" s="57">
        <v>1</v>
      </c>
      <c r="D19" s="57">
        <v>1</v>
      </c>
      <c r="E19" s="34" t="s">
        <v>51</v>
      </c>
      <c r="F19" s="34" t="s">
        <v>47</v>
      </c>
      <c r="G19" s="34" t="s">
        <v>51</v>
      </c>
      <c r="H19" s="58" t="s">
        <v>42</v>
      </c>
    </row>
    <row r="20" spans="1:8" s="6" customFormat="1" x14ac:dyDescent="0.25">
      <c r="A20" s="57" t="s">
        <v>8</v>
      </c>
      <c r="B20" s="57">
        <v>8</v>
      </c>
      <c r="C20" s="57">
        <v>1</v>
      </c>
      <c r="D20" s="57">
        <v>1</v>
      </c>
      <c r="E20" s="34" t="s">
        <v>51</v>
      </c>
      <c r="F20" s="34" t="s">
        <v>52</v>
      </c>
      <c r="G20" s="34" t="s">
        <v>51</v>
      </c>
      <c r="H20" s="58" t="s">
        <v>42</v>
      </c>
    </row>
    <row r="21" spans="1:8" s="6" customFormat="1" x14ac:dyDescent="0.25"/>
  </sheetData>
  <autoFilter ref="A11:H26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2018-09-12T14:29:31Z</dcterms:modified>
</cp:coreProperties>
</file>